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lvcloud-my.sharepoint.com/personal/Jerneja_Kemperle_rlv_si/Documents/Dokumenti/JAVNO NAROCANJE/JAVNA MALA NAROCILA/2026/NP-0351-2026 FLEKSIBILNE CEVI/OBJAVA RD/"/>
    </mc:Choice>
  </mc:AlternateContent>
  <xr:revisionPtr revIDLastSave="30" documentId="8_{7003B4B5-4B68-47D3-9FB1-ACC5ECD1012A}" xr6:coauthVersionLast="47" xr6:coauthVersionMax="47" xr10:uidLastSave="{04BFE2F6-4E0B-4A32-8E4B-45DB735292F1}"/>
  <bookViews>
    <workbookView xWindow="-120" yWindow="-120" windowWidth="29040" windowHeight="15720" xr2:uid="{36A03FAB-9586-428C-8F60-B2517C59524E}"/>
  </bookViews>
  <sheets>
    <sheet name="SKLOP 1" sheetId="1" r:id="rId1"/>
    <sheet name="List1" sheetId="2" r:id="rId2"/>
  </sheets>
  <definedNames>
    <definedName name="_xlnm.Print_Area" localSheetId="0">'SKLOP 1'!$A$1:$H$31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8" i="1"/>
  <c r="G19" i="1"/>
  <c r="G20" i="1"/>
  <c r="G16" i="1"/>
  <c r="G21" i="1" l="1"/>
  <c r="G22" i="1" s="1"/>
  <c r="G23" i="1" s="1"/>
</calcChain>
</file>

<file path=xl/sharedStrings.xml><?xml version="1.0" encoding="utf-8"?>
<sst xmlns="http://schemas.openxmlformats.org/spreadsheetml/2006/main" count="44" uniqueCount="41">
  <si>
    <t xml:space="preserve">(Ponudniki ne smejo spreminjati vsebine obrazca. </t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</si>
  <si>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</si>
  <si>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</si>
  <si>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</si>
  <si>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</si>
  <si>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</si>
  <si>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</si>
  <si>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</si>
  <si>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</si>
  <si>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</si>
  <si>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</si>
  <si>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</si>
  <si>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</si>
  <si>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</si>
  <si>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</si>
  <si>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CENA/EM v EUR</t>
  </si>
  <si>
    <t>VREDNOST SKUPAJ v EUR</t>
  </si>
  <si>
    <t>1.</t>
  </si>
  <si>
    <t>2.</t>
  </si>
  <si>
    <t>* DDV</t>
  </si>
  <si>
    <t>Ponudnik ceno na enoto napiše na dve decimalni mesti</t>
  </si>
  <si>
    <t>*DDV se upošteva skladno z veljavno zakonodajo!</t>
  </si>
  <si>
    <t xml:space="preserve">Kraj in datum: …………………….                   Žig                              Ponudnik: ………………………….
</t>
  </si>
  <si>
    <t>VREDNOST  brez DDV</t>
  </si>
  <si>
    <t>SKUPAJ VREDNOST z DDV</t>
  </si>
  <si>
    <t>KO</t>
  </si>
  <si>
    <t>3.</t>
  </si>
  <si>
    <t>4.</t>
  </si>
  <si>
    <t>5.</t>
  </si>
  <si>
    <t>CEV GUMI DN75X93MM L=5M VICTAULIC</t>
  </si>
  <si>
    <t>CEV GUMI DN75X93MM L=10M VICTAULIC</t>
  </si>
  <si>
    <t>CEV GUMI DN75X93MM L=15M VICTUALIC</t>
  </si>
  <si>
    <t>M</t>
  </si>
  <si>
    <t>CEV GUMI 90/104 WSD</t>
  </si>
  <si>
    <t>SPECIFIKACIJA PONUDBE -FLEKSIBILNE CEVI</t>
  </si>
  <si>
    <t>NP-0351/2026</t>
  </si>
  <si>
    <t xml:space="preserve">FLEKSIBILNE CEVI 
</t>
  </si>
  <si>
    <t>CEV GUMI DN50 NP100 ZA EMULGAT L=3200 MM</t>
  </si>
  <si>
    <r>
      <rPr>
        <b/>
        <sz val="9"/>
        <rFont val="Century Gothic"/>
        <family val="2"/>
        <charset val="238"/>
      </rPr>
      <t>ROK DOBAVE:</t>
    </r>
    <r>
      <rPr>
        <sz val="9"/>
        <rFont val="Century Gothic"/>
        <family val="2"/>
        <charset val="238"/>
      </rPr>
      <t xml:space="preserve">
Blago se, dostavi v skladišče naročnika na stroške izbranega ponudnika (Incoterms 2020 – DDP Premogovnik Velenje) najkasneje v roku 3 mesecev od datuma podpisa pogodbe. 
</t>
    </r>
  </si>
  <si>
    <r>
      <rPr>
        <b/>
        <sz val="9"/>
        <rFont val="Century Gothic"/>
        <family val="2"/>
        <charset val="238"/>
      </rPr>
      <t xml:space="preserve">ROK PLAČILA: </t>
    </r>
    <r>
      <rPr>
        <sz val="9"/>
        <rFont val="Century Gothic"/>
        <family val="2"/>
        <charset val="238"/>
      </rPr>
      <t xml:space="preserve">
Naročnik se obvezuje, da bo račun za dobavo blaga poravnal v 120 dneh od prejema pravilno izstavljenega računa.  Na računu mora biti razvidna številka transakcijskega računa, naročila in št.: NP-0351/2026  ter priložena specifikacija blaga. Računu mora biti priložena potrjena dobavnica s strani naročnika in zahtevana dokumentacija.</t>
    </r>
  </si>
  <si>
    <r>
      <rPr>
        <b/>
        <sz val="9"/>
        <rFont val="Century Gothic"/>
        <family val="2"/>
        <charset val="238"/>
      </rPr>
      <t xml:space="preserve">VELJAVNOST  PONUDBE: </t>
    </r>
    <r>
      <rPr>
        <sz val="9"/>
        <rFont val="Century Gothic"/>
        <family val="2"/>
        <charset val="238"/>
      </rPr>
      <t xml:space="preserve">najmanj 90 dni po roku za oddajo ponudbe.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</si>
</sst>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FF0000"/>
      <name val="Century Gothic"/>
      <family val="2"/>
      <charset val="238"/>
    </font>
    <font>
      <sz val="7"/>
      <color rgb="FFFF0000"/>
      <name val="Century Gothic"/>
      <family val="2"/>
      <charset val="238"/>
    </font>
    <font>
      <sz val="9"/>
      <name val="Century Gothic"/>
      <family val="2"/>
      <charset val="238"/>
    </font>
    <font>
      <b/>
      <sz val="10"/>
      <name val="Century Gothic"/>
      <family val="2"/>
      <charset val="238"/>
    </font>
    <font>
      <i/>
      <sz val="7"/>
      <name val="Century Gothic"/>
      <family val="2"/>
      <charset val="238"/>
    </font>
    <font>
      <sz val="7"/>
      <name val="Century Gothic"/>
      <family val="2"/>
      <charset val="238"/>
    </font>
    <font>
      <sz val="10"/>
      <name val="Century Gothic"/>
      <family val="2"/>
      <charset val="238"/>
    </font>
    <font>
      <i/>
      <sz val="10"/>
      <name val="Century Gothic"/>
      <family val="2"/>
      <charset val="238"/>
    </font>
    <font>
      <b/>
      <sz val="12"/>
      <name val="Century Gothic"/>
      <family val="2"/>
      <charset val="238"/>
    </font>
    <font>
      <b/>
      <sz val="8"/>
      <name val="Century Gothic"/>
      <family val="2"/>
      <charset val="238"/>
    </font>
    <font>
      <sz val="8"/>
      <name val="Tahoma"/>
      <family val="2"/>
      <charset val="238"/>
    </font>
    <font>
      <b/>
      <sz val="9"/>
      <name val="Century Gothic"/>
      <family val="2"/>
      <charset val="238"/>
    </font>
    <font>
      <b/>
      <i/>
      <sz val="7"/>
      <name val="Century Gothic"/>
      <family val="2"/>
      <charset val="238"/>
    </font>
    <font>
      <sz val="8"/>
      <color rgb="FF444444"/>
      <name val="Century Gothic"/>
      <family val="2"/>
      <charset val="238"/>
    </font>
    <font>
      <sz val="8"/>
      <color rgb="FF000000"/>
      <name val="Century Gothic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vertical="center" indent="3"/>
    </xf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top" wrapText="1"/>
    </xf>
    <xf numFmtId="164" fontId="8" fillId="4" borderId="1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top" wrapText="1"/>
    </xf>
    <xf numFmtId="164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top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vertical="center" wrapText="1"/>
    </xf>
    <xf numFmtId="0" fontId="16" fillId="5" borderId="8" xfId="0" applyFont="1" applyFill="1" applyBorder="1" applyAlignment="1">
      <alignment horizontal="center" vertical="center" wrapText="1"/>
    </xf>
    <xf numFmtId="164" fontId="8" fillId="4" borderId="8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9" xfId="0" applyNumberFormat="1" applyFont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 applyProtection="1">
      <alignment horizontal="left" vertical="top" wrapText="1"/>
      <protection locked="0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2" borderId="2" xfId="0" applyFont="1" applyFill="1" applyBorder="1" applyAlignment="1" applyProtection="1">
      <alignment horizontal="left"/>
      <protection locked="0"/>
    </xf>
    <xf numFmtId="0" fontId="8" fillId="2" borderId="6" xfId="0" applyFont="1" applyFill="1" applyBorder="1" applyAlignment="1" applyProtection="1">
      <alignment horizontal="left"/>
      <protection locked="0"/>
    </xf>
    <xf numFmtId="0" fontId="9" fillId="2" borderId="8" xfId="0" applyFont="1" applyFill="1" applyBorder="1" applyAlignment="1" applyProtection="1">
      <alignment horizontal="center"/>
      <protection locked="0"/>
    </xf>
    <xf numFmtId="0" fontId="8" fillId="2" borderId="8" xfId="0" applyFont="1" applyFill="1" applyBorder="1" applyAlignment="1" applyProtection="1">
      <alignment horizontal="center"/>
      <protection locked="0"/>
    </xf>
    <xf numFmtId="0" fontId="8" fillId="2" borderId="9" xfId="0" applyFont="1" applyFill="1" applyBorder="1" applyAlignment="1" applyProtection="1">
      <alignment horizontal="center"/>
      <protection locked="0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3" fillId="0" borderId="1" xfId="0" applyFont="1" applyBorder="1" applyAlignment="1">
      <alignment horizontal="right" vertical="center" indent="3"/>
    </xf>
    <xf numFmtId="0" fontId="13" fillId="0" borderId="2" xfId="0" applyFont="1" applyBorder="1" applyAlignment="1">
      <alignment horizontal="right" vertical="center" indent="3"/>
    </xf>
    <xf numFmtId="0" fontId="5" fillId="2" borderId="0" xfId="0" applyFont="1" applyFill="1" applyAlignment="1">
      <alignment horizontal="left"/>
    </xf>
    <xf numFmtId="0" fontId="13" fillId="0" borderId="7" xfId="0" applyFont="1" applyBorder="1" applyAlignment="1">
      <alignment horizontal="right" vertical="center" indent="3"/>
    </xf>
    <xf numFmtId="0" fontId="13" fillId="0" borderId="8" xfId="0" applyFont="1" applyBorder="1" applyAlignment="1">
      <alignment horizontal="right" vertical="center" indent="3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2" borderId="4" xfId="0" applyFont="1" applyFill="1" applyBorder="1" applyAlignment="1" applyProtection="1">
      <alignment horizontal="left"/>
      <protection locked="0"/>
    </xf>
    <xf numFmtId="0" fontId="8" fillId="2" borderId="5" xfId="0" applyFont="1" applyFill="1" applyBorder="1" applyAlignment="1" applyProtection="1">
      <alignment horizontal="left"/>
      <protection locked="0"/>
    </xf>
    <xf numFmtId="0" fontId="9" fillId="2" borderId="2" xfId="0" applyFont="1" applyFill="1" applyBorder="1" applyAlignment="1" applyProtection="1">
      <alignment horizontal="center"/>
      <protection locked="0"/>
    </xf>
    <xf numFmtId="0" fontId="9" fillId="2" borderId="6" xfId="0" applyFont="1" applyFill="1" applyBorder="1" applyAlignment="1" applyProtection="1">
      <alignment horizontal="center"/>
      <protection locked="0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13" fillId="0" borderId="3" xfId="0" applyFont="1" applyBorder="1" applyAlignment="1">
      <alignment horizontal="right" vertical="center" indent="3"/>
    </xf>
    <xf numFmtId="0" fontId="13" fillId="0" borderId="4" xfId="0" applyFont="1" applyBorder="1" applyAlignment="1">
      <alignment horizontal="right" vertical="center" indent="3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1E241-DAD2-440A-909F-3609880F3779}">
  <sheetPr>
    <pageSetUpPr fitToPage="1"/>
  </sheetPr>
  <dimension ref="A1:K32"/>
  <sheetViews>
    <sheetView tabSelected="1" topLeftCell="A12" zoomScaleNormal="100" zoomScaleSheetLayoutView="110" workbookViewId="0">
      <selection activeCell="F16" sqref="F16:F20"/>
    </sheetView>
  </sheetViews>
  <sheetFormatPr defaultColWidth="8.85546875" defaultRowHeight="14.25" x14ac:dyDescent="0.3"/>
  <cols>
    <col min="1" max="1" width="4.42578125" style="1" customWidth="1"/>
    <col min="2" max="2" width="9.85546875" style="1" customWidth="1"/>
    <col min="3" max="3" width="42.85546875" style="1" customWidth="1"/>
    <col min="4" max="5" width="9.85546875" style="1" customWidth="1"/>
    <col min="6" max="6" width="13.85546875" style="6" customWidth="1"/>
    <col min="7" max="7" width="20.85546875" style="1" customWidth="1"/>
    <col min="8" max="9" width="12.140625" style="1" customWidth="1"/>
    <col min="10" max="16384" width="8.85546875" style="1"/>
  </cols>
  <sheetData>
    <row r="1" spans="1:8" x14ac:dyDescent="0.3">
      <c r="A1" s="9"/>
      <c r="B1" s="9"/>
      <c r="C1" s="9"/>
      <c r="D1" s="9"/>
      <c r="E1" s="9"/>
      <c r="F1" s="10"/>
      <c r="G1" s="9"/>
    </row>
    <row r="2" spans="1:8" ht="14.45" customHeight="1" x14ac:dyDescent="0.3">
      <c r="A2" s="58" t="s">
        <v>34</v>
      </c>
      <c r="B2" s="58"/>
      <c r="C2" s="58"/>
      <c r="D2" s="58"/>
      <c r="E2" s="58"/>
      <c r="F2" s="58"/>
      <c r="G2" s="58"/>
    </row>
    <row r="3" spans="1:8" x14ac:dyDescent="0.3">
      <c r="A3" s="11" t="s">
        <v>0</v>
      </c>
      <c r="B3" s="12"/>
      <c r="C3" s="12"/>
      <c r="D3" s="12"/>
      <c r="E3" s="12"/>
      <c r="F3" s="13"/>
      <c r="G3" s="12"/>
      <c r="H3" s="2"/>
    </row>
    <row r="4" spans="1:8" ht="15" thickBot="1" x14ac:dyDescent="0.35">
      <c r="A4" s="9"/>
      <c r="B4" s="9"/>
      <c r="C4" s="9"/>
      <c r="D4" s="9"/>
      <c r="E4" s="9"/>
      <c r="F4" s="10"/>
      <c r="G4" s="9"/>
    </row>
    <row r="5" spans="1:8" ht="60" customHeight="1" x14ac:dyDescent="0.3">
      <c r="A5" s="63" t="s">
        <v>1</v>
      </c>
      <c r="B5" s="64"/>
      <c r="C5" s="64"/>
      <c r="D5" s="69" t="s">
        <v>2</v>
      </c>
      <c r="E5" s="69"/>
      <c r="F5" s="69"/>
      <c r="G5" s="70"/>
    </row>
    <row r="6" spans="1:8" ht="27" customHeight="1" x14ac:dyDescent="0.3">
      <c r="A6" s="45" t="s">
        <v>3</v>
      </c>
      <c r="B6" s="46"/>
      <c r="C6" s="46"/>
      <c r="D6" s="71" t="s">
        <v>35</v>
      </c>
      <c r="E6" s="71"/>
      <c r="F6" s="71"/>
      <c r="G6" s="72"/>
    </row>
    <row r="7" spans="1:8" ht="34.5" customHeight="1" thickBot="1" x14ac:dyDescent="0.35">
      <c r="A7" s="47" t="s">
        <v>4</v>
      </c>
      <c r="B7" s="48"/>
      <c r="C7" s="48"/>
      <c r="D7" s="73" t="s">
        <v>36</v>
      </c>
      <c r="E7" s="73"/>
      <c r="F7" s="73"/>
      <c r="G7" s="74"/>
    </row>
    <row r="8" spans="1:8" ht="14.45" customHeight="1" thickBot="1" x14ac:dyDescent="0.35">
      <c r="A8" s="14"/>
      <c r="B8" s="14"/>
      <c r="C8" s="14"/>
      <c r="D8" s="62"/>
      <c r="E8" s="62"/>
      <c r="F8" s="62"/>
      <c r="G8" s="62"/>
    </row>
    <row r="9" spans="1:8" ht="26.1" customHeight="1" x14ac:dyDescent="0.3">
      <c r="A9" s="63" t="s">
        <v>5</v>
      </c>
      <c r="B9" s="64"/>
      <c r="C9" s="64"/>
      <c r="D9" s="65"/>
      <c r="E9" s="65"/>
      <c r="F9" s="65"/>
      <c r="G9" s="66"/>
    </row>
    <row r="10" spans="1:8" ht="26.1" customHeight="1" x14ac:dyDescent="0.3">
      <c r="A10" s="45" t="s">
        <v>6</v>
      </c>
      <c r="B10" s="46"/>
      <c r="C10" s="46"/>
      <c r="D10" s="67"/>
      <c r="E10" s="67"/>
      <c r="F10" s="67"/>
      <c r="G10" s="68"/>
    </row>
    <row r="11" spans="1:8" ht="27" customHeight="1" x14ac:dyDescent="0.3">
      <c r="A11" s="45" t="s">
        <v>7</v>
      </c>
      <c r="B11" s="46"/>
      <c r="C11" s="46"/>
      <c r="D11" s="49" t="s">
        <v>8</v>
      </c>
      <c r="E11" s="49"/>
      <c r="F11" s="49"/>
      <c r="G11" s="50"/>
    </row>
    <row r="12" spans="1:8" ht="27" customHeight="1" thickBot="1" x14ac:dyDescent="0.35">
      <c r="A12" s="47"/>
      <c r="B12" s="48"/>
      <c r="C12" s="48"/>
      <c r="D12" s="51" t="s">
        <v>9</v>
      </c>
      <c r="E12" s="52"/>
      <c r="F12" s="52"/>
      <c r="G12" s="53"/>
    </row>
    <row r="13" spans="1:8" x14ac:dyDescent="0.3">
      <c r="A13" s="15"/>
      <c r="B13" s="15"/>
      <c r="C13" s="15"/>
      <c r="D13" s="15"/>
      <c r="E13" s="15"/>
      <c r="F13" s="16"/>
      <c r="G13" s="15"/>
    </row>
    <row r="14" spans="1:8" ht="18.75" customHeight="1" thickBot="1" x14ac:dyDescent="0.35">
      <c r="A14" s="54"/>
      <c r="B14" s="55"/>
      <c r="C14" s="55"/>
      <c r="D14" s="55"/>
      <c r="E14" s="55"/>
      <c r="F14" s="55"/>
      <c r="G14" s="55"/>
    </row>
    <row r="15" spans="1:8" ht="26.25" customHeight="1" thickBot="1" x14ac:dyDescent="0.35">
      <c r="A15" s="17" t="s">
        <v>10</v>
      </c>
      <c r="B15" s="18" t="s">
        <v>11</v>
      </c>
      <c r="C15" s="18" t="s">
        <v>12</v>
      </c>
      <c r="D15" s="18" t="s">
        <v>13</v>
      </c>
      <c r="E15" s="18" t="s">
        <v>14</v>
      </c>
      <c r="F15" s="18" t="s">
        <v>15</v>
      </c>
      <c r="G15" s="19" t="s">
        <v>16</v>
      </c>
    </row>
    <row r="16" spans="1:8" s="3" customFormat="1" ht="27.75" customHeight="1" x14ac:dyDescent="0.3">
      <c r="A16" s="20" t="s">
        <v>17</v>
      </c>
      <c r="B16" s="40">
        <v>652386</v>
      </c>
      <c r="C16" s="41" t="s">
        <v>29</v>
      </c>
      <c r="D16" s="42" t="s">
        <v>25</v>
      </c>
      <c r="E16" s="42">
        <v>30</v>
      </c>
      <c r="F16" s="21"/>
      <c r="G16" s="22">
        <f>E16*F16</f>
        <v>0</v>
      </c>
    </row>
    <row r="17" spans="1:11" s="3" customFormat="1" ht="27.75" customHeight="1" x14ac:dyDescent="0.3">
      <c r="A17" s="23" t="s">
        <v>18</v>
      </c>
      <c r="B17" s="31">
        <v>652387</v>
      </c>
      <c r="C17" s="32" t="s">
        <v>30</v>
      </c>
      <c r="D17" s="33" t="s">
        <v>25</v>
      </c>
      <c r="E17" s="33">
        <v>30</v>
      </c>
      <c r="F17" s="24"/>
      <c r="G17" s="25">
        <f t="shared" ref="G17:G20" si="0">E17*F17</f>
        <v>0</v>
      </c>
    </row>
    <row r="18" spans="1:11" s="3" customFormat="1" ht="27.75" customHeight="1" x14ac:dyDescent="0.3">
      <c r="A18" s="23" t="s">
        <v>26</v>
      </c>
      <c r="B18" s="31">
        <v>854970</v>
      </c>
      <c r="C18" s="32" t="s">
        <v>31</v>
      </c>
      <c r="D18" s="33" t="s">
        <v>25</v>
      </c>
      <c r="E18" s="33">
        <v>25</v>
      </c>
      <c r="F18" s="24"/>
      <c r="G18" s="25">
        <f t="shared" si="0"/>
        <v>0</v>
      </c>
    </row>
    <row r="19" spans="1:11" s="3" customFormat="1" ht="27.75" customHeight="1" x14ac:dyDescent="0.3">
      <c r="A19" s="23" t="s">
        <v>27</v>
      </c>
      <c r="B19" s="31">
        <v>627398</v>
      </c>
      <c r="C19" s="32" t="s">
        <v>33</v>
      </c>
      <c r="D19" s="33" t="s">
        <v>32</v>
      </c>
      <c r="E19" s="33">
        <v>360</v>
      </c>
      <c r="F19" s="24"/>
      <c r="G19" s="25">
        <f t="shared" si="0"/>
        <v>0</v>
      </c>
    </row>
    <row r="20" spans="1:11" s="3" customFormat="1" ht="27.75" customHeight="1" thickBot="1" x14ac:dyDescent="0.35">
      <c r="A20" s="34" t="s">
        <v>28</v>
      </c>
      <c r="B20" s="35">
        <v>653652</v>
      </c>
      <c r="C20" s="36" t="s">
        <v>37</v>
      </c>
      <c r="D20" s="37" t="s">
        <v>25</v>
      </c>
      <c r="E20" s="37">
        <v>10</v>
      </c>
      <c r="F20" s="38"/>
      <c r="G20" s="39">
        <f t="shared" si="0"/>
        <v>0</v>
      </c>
    </row>
    <row r="21" spans="1:11" s="4" customFormat="1" ht="25.5" customHeight="1" x14ac:dyDescent="0.25">
      <c r="A21" s="75" t="s">
        <v>23</v>
      </c>
      <c r="B21" s="76"/>
      <c r="C21" s="76"/>
      <c r="D21" s="76"/>
      <c r="E21" s="76"/>
      <c r="F21" s="76"/>
      <c r="G21" s="26">
        <f>SUM(G16:G20)</f>
        <v>0</v>
      </c>
    </row>
    <row r="22" spans="1:11" s="4" customFormat="1" ht="25.5" customHeight="1" x14ac:dyDescent="0.25">
      <c r="A22" s="56" t="s">
        <v>19</v>
      </c>
      <c r="B22" s="57"/>
      <c r="C22" s="57"/>
      <c r="D22" s="57"/>
      <c r="E22" s="57"/>
      <c r="F22" s="57"/>
      <c r="G22" s="27">
        <f>G21*0.22</f>
        <v>0</v>
      </c>
    </row>
    <row r="23" spans="1:11" s="4" customFormat="1" ht="25.5" customHeight="1" thickBot="1" x14ac:dyDescent="0.3">
      <c r="A23" s="59" t="s">
        <v>24</v>
      </c>
      <c r="B23" s="60"/>
      <c r="C23" s="60"/>
      <c r="D23" s="60"/>
      <c r="E23" s="60"/>
      <c r="F23" s="60"/>
      <c r="G23" s="28">
        <f>G21+G22</f>
        <v>0</v>
      </c>
    </row>
    <row r="24" spans="1:11" x14ac:dyDescent="0.3">
      <c r="A24" s="61" t="s">
        <v>20</v>
      </c>
      <c r="B24" s="61"/>
      <c r="C24" s="61"/>
      <c r="D24" s="61"/>
      <c r="E24" s="61"/>
      <c r="F24" s="61"/>
      <c r="G24" s="61"/>
    </row>
    <row r="25" spans="1:11" x14ac:dyDescent="0.3">
      <c r="A25" s="61" t="s">
        <v>21</v>
      </c>
      <c r="B25" s="61"/>
      <c r="C25" s="61"/>
      <c r="D25" s="61"/>
      <c r="E25" s="61"/>
      <c r="F25" s="61"/>
      <c r="G25" s="61"/>
    </row>
    <row r="26" spans="1:11" ht="6.95" customHeight="1" x14ac:dyDescent="0.3">
      <c r="A26" s="29"/>
      <c r="B26" s="29"/>
      <c r="C26" s="29"/>
      <c r="D26" s="29"/>
      <c r="E26" s="29"/>
      <c r="F26" s="30"/>
      <c r="G26" s="29"/>
    </row>
    <row r="27" spans="1:11" ht="72" customHeight="1" x14ac:dyDescent="0.3">
      <c r="A27" s="43" t="s">
        <v>38</v>
      </c>
      <c r="B27" s="43"/>
      <c r="C27" s="43"/>
      <c r="D27" s="43"/>
      <c r="E27" s="43"/>
      <c r="F27" s="43"/>
      <c r="G27" s="43"/>
      <c r="H27" s="5"/>
    </row>
    <row r="28" spans="1:11" ht="72.95" customHeight="1" x14ac:dyDescent="0.3">
      <c r="A28" s="43" t="s">
        <v>39</v>
      </c>
      <c r="B28" s="43"/>
      <c r="C28" s="43"/>
      <c r="D28" s="43"/>
      <c r="E28" s="43"/>
      <c r="F28" s="43"/>
      <c r="G28" s="43"/>
      <c r="H28" s="5"/>
    </row>
    <row r="29" spans="1:11" ht="69.599999999999994" customHeight="1" x14ac:dyDescent="0.3">
      <c r="A29" s="43" t="s">
        <v>40</v>
      </c>
      <c r="B29" s="43"/>
      <c r="C29" s="43"/>
      <c r="D29" s="43"/>
      <c r="E29" s="43"/>
      <c r="F29" s="43"/>
      <c r="G29" s="43"/>
    </row>
    <row r="30" spans="1:11" ht="18.600000000000001" customHeight="1" x14ac:dyDescent="0.3">
      <c r="A30" s="44" t="s">
        <v>22</v>
      </c>
      <c r="B30" s="44"/>
      <c r="C30" s="44"/>
      <c r="D30" s="44"/>
      <c r="E30" s="44"/>
      <c r="F30" s="44"/>
      <c r="G30" s="44"/>
    </row>
    <row r="31" spans="1:11" ht="21.6" customHeight="1" x14ac:dyDescent="0.3">
      <c r="A31" s="15"/>
      <c r="B31" s="15"/>
      <c r="C31" s="15"/>
      <c r="D31" s="15"/>
      <c r="E31" s="15"/>
      <c r="F31" s="16"/>
      <c r="G31" s="15"/>
      <c r="H31" s="5"/>
      <c r="I31" s="5"/>
      <c r="J31" s="5"/>
      <c r="K31" s="5"/>
    </row>
    <row r="32" spans="1:11" x14ac:dyDescent="0.3">
      <c r="A32" s="7"/>
      <c r="B32" s="7"/>
      <c r="C32" s="7"/>
      <c r="D32" s="7"/>
      <c r="E32" s="7"/>
      <c r="F32" s="8"/>
      <c r="G32" s="7"/>
    </row>
  </sheetData>
  <mergeCells count="25">
    <mergeCell ref="A2:G2"/>
    <mergeCell ref="A23:F23"/>
    <mergeCell ref="A24:G24"/>
    <mergeCell ref="A25:G25"/>
    <mergeCell ref="D8:G8"/>
    <mergeCell ref="A9:C9"/>
    <mergeCell ref="D9:G9"/>
    <mergeCell ref="A10:C10"/>
    <mergeCell ref="D10:G10"/>
    <mergeCell ref="A5:C5"/>
    <mergeCell ref="D5:G5"/>
    <mergeCell ref="A6:C6"/>
    <mergeCell ref="D6:G6"/>
    <mergeCell ref="A7:C7"/>
    <mergeCell ref="D7:G7"/>
    <mergeCell ref="A21:F21"/>
    <mergeCell ref="A29:G29"/>
    <mergeCell ref="A30:G30"/>
    <mergeCell ref="A11:C12"/>
    <mergeCell ref="D11:G11"/>
    <mergeCell ref="D12:G12"/>
    <mergeCell ref="A14:G14"/>
    <mergeCell ref="A22:F22"/>
    <mergeCell ref="A27:G27"/>
    <mergeCell ref="A28:G2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4A66-A514-4EB2-8EA3-B7FB35511027}">
  <dimension ref="A1"/>
  <sheetViews>
    <sheetView workbookViewId="0">
      <selection activeCell="C14" sqref="C14:I16"/>
    </sheetView>
  </sheetViews>
  <sheetFormatPr defaultRowHeight="15" x14ac:dyDescent="0.2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efa4170-0d19-0005-0004-bc88714345d2}" enabled="1" method="Standard" siteId="{171591f8-4f93-492e-9837-2eaab749f39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</vt:lpstr>
      <vt:lpstr>List1</vt:lpstr>
      <vt:lpstr>'SKLOP 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Jerneja Kemperle</cp:lastModifiedBy>
  <cp:lastPrinted>2026-07-20T07:37:00Z</cp:lastPrinted>
  <dcterms:created xsi:type="dcterms:W3CDTF">2023-02-15T07:43:07Z</dcterms:created>
  <dcterms:modified xsi:type="dcterms:W3CDTF">2026-07-20T10:34:19Z</dcterms:modified>
</cp:coreProperties>
</file>